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675" windowHeight="7965"/>
  </bookViews>
  <sheets>
    <sheet name="Conteo" sheetId="3" r:id="rId1"/>
    <sheet name="Descripciones" sheetId="2" r:id="rId2"/>
  </sheets>
  <calcPr calcId="144525"/>
</workbook>
</file>

<file path=xl/calcChain.xml><?xml version="1.0" encoding="utf-8"?>
<calcChain xmlns="http://schemas.openxmlformats.org/spreadsheetml/2006/main">
  <c r="F23" i="3" l="1"/>
  <c r="B23" i="3"/>
  <c r="G22" i="3"/>
  <c r="C22" i="3"/>
  <c r="G21" i="3"/>
  <c r="C21" i="3"/>
  <c r="G20" i="3"/>
  <c r="C20" i="3"/>
  <c r="G19" i="3"/>
  <c r="C19" i="3"/>
  <c r="G18" i="3"/>
  <c r="C18" i="3"/>
  <c r="G17" i="3"/>
  <c r="C17" i="3"/>
  <c r="G16" i="3"/>
  <c r="G23" i="3" s="1"/>
  <c r="C16" i="3"/>
  <c r="C23" i="3" s="1"/>
  <c r="J11" i="3"/>
  <c r="F11" i="3"/>
  <c r="B11" i="3"/>
  <c r="K10" i="3"/>
  <c r="G10" i="3"/>
  <c r="C10" i="3"/>
  <c r="H58" i="3"/>
  <c r="I58" i="3" s="1"/>
  <c r="K9" i="3"/>
  <c r="G9" i="3"/>
  <c r="C9" i="3"/>
  <c r="H57" i="3"/>
  <c r="I57" i="3" s="1"/>
  <c r="F40" i="3"/>
  <c r="E48" i="3" s="1"/>
  <c r="K8" i="3"/>
  <c r="G8" i="3"/>
  <c r="C8" i="3"/>
  <c r="H56" i="3"/>
  <c r="I56" i="3" s="1"/>
  <c r="F39" i="3"/>
  <c r="E47" i="3" s="1"/>
  <c r="K7" i="3"/>
  <c r="G7" i="3"/>
  <c r="C7" i="3"/>
  <c r="H55" i="3"/>
  <c r="I55" i="3" s="1"/>
  <c r="F38" i="3"/>
  <c r="E46" i="3" s="1"/>
  <c r="K6" i="3"/>
  <c r="G6" i="3"/>
  <c r="C6" i="3"/>
  <c r="H54" i="3"/>
  <c r="I54" i="3" s="1"/>
  <c r="F37" i="3"/>
  <c r="E45" i="3" s="1"/>
  <c r="K5" i="3"/>
  <c r="G5" i="3"/>
  <c r="C5" i="3"/>
  <c r="F36" i="3"/>
  <c r="E44" i="3" s="1"/>
  <c r="K4" i="3"/>
  <c r="K11" i="3" s="1"/>
  <c r="G4" i="3"/>
  <c r="G11" i="3" s="1"/>
  <c r="C4" i="3"/>
  <c r="C11" i="3" s="1"/>
  <c r="B44" i="3" l="1"/>
  <c r="D44" i="3"/>
  <c r="B45" i="3"/>
  <c r="D45" i="3"/>
  <c r="B46" i="3"/>
  <c r="D46" i="3"/>
  <c r="B47" i="3"/>
  <c r="D47" i="3"/>
  <c r="B48" i="3"/>
  <c r="D48" i="3"/>
  <c r="C44" i="3"/>
  <c r="C45" i="3"/>
  <c r="C46" i="3"/>
  <c r="C47" i="3"/>
  <c r="C48" i="3"/>
</calcChain>
</file>

<file path=xl/sharedStrings.xml><?xml version="1.0" encoding="utf-8"?>
<sst xmlns="http://schemas.openxmlformats.org/spreadsheetml/2006/main" count="120" uniqueCount="34">
  <si>
    <t>%</t>
  </si>
  <si>
    <t>Mineral</t>
  </si>
  <si>
    <t>TPH 1-9</t>
  </si>
  <si>
    <t>TPH 1-7</t>
  </si>
  <si>
    <t>TPH 1-5</t>
  </si>
  <si>
    <t>TPH 1-4</t>
  </si>
  <si>
    <t>TPH 1-3</t>
  </si>
  <si>
    <t>Total</t>
  </si>
  <si>
    <t>Zircon</t>
  </si>
  <si>
    <t>ZTR</t>
  </si>
  <si>
    <t>La Fortuna</t>
  </si>
  <si>
    <t xml:space="preserve">En la seccion estratigrafica se identificaron en total 7 especies de minerales densos. En general los minerales densos más comunes en todas las muestras son circón y minerales opacos; en algunas muestras abundan los carbonatos, la Turmalina no es muy abundante pero aparece en todas las muestras, el rutilo y el granate también aparecen en varias muestras, generalmente juntos.          </t>
  </si>
  <si>
    <t>Estratigraficamente esta es la muestra mas profunda, cuenta con 6 especies de minerales densos, turmalina, circon, opacos, calcita, rutilo y granate. El mineral mas comun es el circon con el 61 % del total de minerales contados, seguido por minerales opacos y calcita con 21 % y 12 % respectivamente; en menor medida tambien aparece rutilo, turmalina y granate ocupando el 5 %. los circones son subhedrales, aunque en algunos casos conservan bien su forma original pero en la mayoria de los casos estan un poco redondeados; generalmente son incoloros o con tonos amarillentos o marrones. Los minerales opacos y la calcita son amorfos; el rutilo se presenta en formas alargadas y con coloracion marron amarillento; la turmalina presenta colores verdes y una forma cuadrada mientras que el granate es amorfo e incoloro.</t>
  </si>
  <si>
    <t>La muestra TPH 1-4 se encuentra mas arriba en la secuencia y cuenta con los mismos minerales a excepcion de la calcita. El circon sigue siendo por mucho el mineral mas abundante con un 70 %, seguido por minerales opacos con un 27 %; el porcentaje de turmalina, rutilo y granate dismunuyo considerablemente ocupando tansolo el 3 % restante. la forma de los minerales es bastante similar a la muestra TPH 1-5, la unica diferencia es que los circones conservan un poco mejor su forma.</t>
  </si>
  <si>
    <t>La muestra TPH 1-3 es la que continua en la secuencia, esta presenta un 16 % de hornblenda, siendo la unica muestra de la secuencia en contener este mineral; en este caso los minerales opacos son los mas abundantes (48 %), seguidos por circon (23 %), en esta muestra nuevamente aparece calcita (9% y la turmalina aumenta en comparacion con las anteriores muestras ocupando el 3 % . los minerales opacos son amorfos; los circones son incoloros, subhedrales y tienen forma alargada; la hornblenda es de tonos marrones, forma alargada y un habito fibroso; la turmalina es de color verde oscuro y forma cuadrada.</t>
  </si>
  <si>
    <t>La muestra TPH 1-7 es bastante similar a la muestra TPH 1-5, cuenta con circon (61 %), opacos (28 %), calcita (5 %), la turmalina (4 %) es mas frecuente que en las demas muestras; el rutilo y granate aparecen de nuevo con 1 % y 0,6 % respectivamente. La forma y color de los minerales es bastante similar al de las muestras TPH 1-4 y TPH 1-5; la turmalina aparece en colores verde oscuro y tambien en tonos verde-marron.</t>
  </si>
  <si>
    <t>De todas las muestras la TPH 1-9 es la que presenta menor cantidad de circon (19%); el mineral mas abundante es calcita (54%) seguida por opacos (21%),  la turmalina y el rutilo tambien aparecen (sumando 2 % entre los dos minerales); y es de resaltar el alto contenido de granate presente en esta muestra (4 %). los cristales de cuarzo son incoloros y subhedrales pero en algunos casos conservan bastante bien su forma.</t>
  </si>
  <si>
    <t>Hornblende</t>
  </si>
  <si>
    <t>Tourmaline</t>
  </si>
  <si>
    <t>Opaque</t>
  </si>
  <si>
    <t>Calcite</t>
  </si>
  <si>
    <t>Rutile</t>
  </si>
  <si>
    <t>Garnet</t>
  </si>
  <si>
    <t>Ultrastable</t>
  </si>
  <si>
    <t>Stable</t>
  </si>
  <si>
    <t>Normalized percentages</t>
  </si>
  <si>
    <t>ZTR Index</t>
  </si>
  <si>
    <t>Translucent minerals</t>
  </si>
  <si>
    <t>Number</t>
  </si>
  <si>
    <t>Sample TPH 1-3</t>
  </si>
  <si>
    <t>Sample TPH 1-4</t>
  </si>
  <si>
    <t>Sample TPH 1-5</t>
  </si>
  <si>
    <t>Sample TPH 1-7</t>
  </si>
  <si>
    <t>Sample TPH 1-9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</si>
</sst>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5" xfId="0" applyBorder="1"/>
    <xf numFmtId="0" fontId="0" fillId="0" borderId="5" xfId="0" applyFill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La</a:t>
            </a:r>
            <a:r>
              <a:rPr lang="es-CO" baseline="0"/>
              <a:t> Fortuna</a:t>
            </a:r>
            <a:endParaRPr lang="es-CO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6222603412577266"/>
          <c:y val="0.12410189902732746"/>
          <c:w val="0.77316273960444459"/>
          <c:h val="0.7846294272039524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Conteo!$B$27</c:f>
              <c:strCache>
                <c:ptCount val="1"/>
                <c:pt idx="0">
                  <c:v>Hornblende</c:v>
                </c:pt>
              </c:strCache>
            </c:strRef>
          </c:tx>
          <c:invertIfNegative val="0"/>
          <c:cat>
            <c:strRef>
              <c:f>Conteo!$A$28:$A$32</c:f>
              <c:strCache>
                <c:ptCount val="5"/>
                <c:pt idx="0">
                  <c:v>TPH 1-3</c:v>
                </c:pt>
                <c:pt idx="1">
                  <c:v>TPH 1-4</c:v>
                </c:pt>
                <c:pt idx="2">
                  <c:v>TPH 1-5</c:v>
                </c:pt>
                <c:pt idx="3">
                  <c:v>TPH 1-7</c:v>
                </c:pt>
                <c:pt idx="4">
                  <c:v>TPH 1-9</c:v>
                </c:pt>
              </c:strCache>
            </c:strRef>
          </c:cat>
          <c:val>
            <c:numRef>
              <c:f>Conteo!$B$28:$B$32</c:f>
              <c:numCache>
                <c:formatCode>General</c:formatCode>
                <c:ptCount val="5"/>
                <c:pt idx="0">
                  <c:v>16.571428571428573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Conteo!$C$27</c:f>
              <c:strCache>
                <c:ptCount val="1"/>
                <c:pt idx="0">
                  <c:v>Tourmaline</c:v>
                </c:pt>
              </c:strCache>
            </c:strRef>
          </c:tx>
          <c:invertIfNegative val="0"/>
          <c:cat>
            <c:strRef>
              <c:f>Conteo!$A$28:$A$32</c:f>
              <c:strCache>
                <c:ptCount val="5"/>
                <c:pt idx="0">
                  <c:v>TPH 1-3</c:v>
                </c:pt>
                <c:pt idx="1">
                  <c:v>TPH 1-4</c:v>
                </c:pt>
                <c:pt idx="2">
                  <c:v>TPH 1-5</c:v>
                </c:pt>
                <c:pt idx="3">
                  <c:v>TPH 1-7</c:v>
                </c:pt>
                <c:pt idx="4">
                  <c:v>TPH 1-9</c:v>
                </c:pt>
              </c:strCache>
            </c:strRef>
          </c:cat>
          <c:val>
            <c:numRef>
              <c:f>Conteo!$C$28:$C$32</c:f>
              <c:numCache>
                <c:formatCode>General</c:formatCode>
                <c:ptCount val="5"/>
                <c:pt idx="0">
                  <c:v>2.8571428571428572</c:v>
                </c:pt>
                <c:pt idx="1">
                  <c:v>0.56657223796033995</c:v>
                </c:pt>
                <c:pt idx="2">
                  <c:v>1.6997167138810199</c:v>
                </c:pt>
                <c:pt idx="3">
                  <c:v>3.9660056657223794</c:v>
                </c:pt>
                <c:pt idx="4">
                  <c:v>1.4164305949008498</c:v>
                </c:pt>
              </c:numCache>
            </c:numRef>
          </c:val>
        </c:ser>
        <c:ser>
          <c:idx val="2"/>
          <c:order val="2"/>
          <c:tx>
            <c:strRef>
              <c:f>Conteo!$D$27</c:f>
              <c:strCache>
                <c:ptCount val="1"/>
                <c:pt idx="0">
                  <c:v>Zircon</c:v>
                </c:pt>
              </c:strCache>
            </c:strRef>
          </c:tx>
          <c:invertIfNegative val="0"/>
          <c:cat>
            <c:strRef>
              <c:f>Conteo!$A$28:$A$32</c:f>
              <c:strCache>
                <c:ptCount val="5"/>
                <c:pt idx="0">
                  <c:v>TPH 1-3</c:v>
                </c:pt>
                <c:pt idx="1">
                  <c:v>TPH 1-4</c:v>
                </c:pt>
                <c:pt idx="2">
                  <c:v>TPH 1-5</c:v>
                </c:pt>
                <c:pt idx="3">
                  <c:v>TPH 1-7</c:v>
                </c:pt>
                <c:pt idx="4">
                  <c:v>TPH 1-9</c:v>
                </c:pt>
              </c:strCache>
            </c:strRef>
          </c:cat>
          <c:val>
            <c:numRef>
              <c:f>Conteo!$D$28:$D$32</c:f>
              <c:numCache>
                <c:formatCode>General</c:formatCode>
                <c:ptCount val="5"/>
                <c:pt idx="0">
                  <c:v>23.428571428571427</c:v>
                </c:pt>
                <c:pt idx="1">
                  <c:v>70.538243626062325</c:v>
                </c:pt>
                <c:pt idx="2">
                  <c:v>60.623229461756374</c:v>
                </c:pt>
                <c:pt idx="3">
                  <c:v>61.473087818696882</c:v>
                </c:pt>
                <c:pt idx="4">
                  <c:v>19.263456090651559</c:v>
                </c:pt>
              </c:numCache>
            </c:numRef>
          </c:val>
        </c:ser>
        <c:ser>
          <c:idx val="3"/>
          <c:order val="3"/>
          <c:tx>
            <c:strRef>
              <c:f>Conteo!$E$27</c:f>
              <c:strCache>
                <c:ptCount val="1"/>
                <c:pt idx="0">
                  <c:v>Opaque</c:v>
                </c:pt>
              </c:strCache>
            </c:strRef>
          </c:tx>
          <c:invertIfNegative val="0"/>
          <c:cat>
            <c:strRef>
              <c:f>Conteo!$A$28:$A$32</c:f>
              <c:strCache>
                <c:ptCount val="5"/>
                <c:pt idx="0">
                  <c:v>TPH 1-3</c:v>
                </c:pt>
                <c:pt idx="1">
                  <c:v>TPH 1-4</c:v>
                </c:pt>
                <c:pt idx="2">
                  <c:v>TPH 1-5</c:v>
                </c:pt>
                <c:pt idx="3">
                  <c:v>TPH 1-7</c:v>
                </c:pt>
                <c:pt idx="4">
                  <c:v>TPH 1-9</c:v>
                </c:pt>
              </c:strCache>
            </c:strRef>
          </c:cat>
          <c:val>
            <c:numRef>
              <c:f>Conteo!$E$28:$E$32</c:f>
              <c:numCache>
                <c:formatCode>General</c:formatCode>
                <c:ptCount val="5"/>
                <c:pt idx="0">
                  <c:v>47.714285714285715</c:v>
                </c:pt>
                <c:pt idx="1">
                  <c:v>27.195467422096318</c:v>
                </c:pt>
                <c:pt idx="2">
                  <c:v>20.963172804532579</c:v>
                </c:pt>
                <c:pt idx="3">
                  <c:v>28.328611898016998</c:v>
                </c:pt>
                <c:pt idx="4">
                  <c:v>20.963172804532579</c:v>
                </c:pt>
              </c:numCache>
            </c:numRef>
          </c:val>
        </c:ser>
        <c:ser>
          <c:idx val="4"/>
          <c:order val="4"/>
          <c:tx>
            <c:strRef>
              <c:f>Conteo!$F$27</c:f>
              <c:strCache>
                <c:ptCount val="1"/>
                <c:pt idx="0">
                  <c:v>Calcite</c:v>
                </c:pt>
              </c:strCache>
            </c:strRef>
          </c:tx>
          <c:invertIfNegative val="0"/>
          <c:cat>
            <c:strRef>
              <c:f>Conteo!$A$28:$A$32</c:f>
              <c:strCache>
                <c:ptCount val="5"/>
                <c:pt idx="0">
                  <c:v>TPH 1-3</c:v>
                </c:pt>
                <c:pt idx="1">
                  <c:v>TPH 1-4</c:v>
                </c:pt>
                <c:pt idx="2">
                  <c:v>TPH 1-5</c:v>
                </c:pt>
                <c:pt idx="3">
                  <c:v>TPH 1-7</c:v>
                </c:pt>
                <c:pt idx="4">
                  <c:v>TPH 1-9</c:v>
                </c:pt>
              </c:strCache>
            </c:strRef>
          </c:cat>
          <c:val>
            <c:numRef>
              <c:f>Conteo!$F$28:$F$32</c:f>
              <c:numCache>
                <c:formatCode>General</c:formatCode>
                <c:ptCount val="5"/>
                <c:pt idx="0">
                  <c:v>9.4285714285714288</c:v>
                </c:pt>
                <c:pt idx="1">
                  <c:v>0</c:v>
                </c:pt>
                <c:pt idx="2">
                  <c:v>12.464589235127479</c:v>
                </c:pt>
                <c:pt idx="3">
                  <c:v>4.5325779036827196</c:v>
                </c:pt>
                <c:pt idx="4">
                  <c:v>53.541076487252127</c:v>
                </c:pt>
              </c:numCache>
            </c:numRef>
          </c:val>
        </c:ser>
        <c:ser>
          <c:idx val="5"/>
          <c:order val="5"/>
          <c:tx>
            <c:strRef>
              <c:f>Conteo!$G$27</c:f>
              <c:strCache>
                <c:ptCount val="1"/>
                <c:pt idx="0">
                  <c:v>Rutile</c:v>
                </c:pt>
              </c:strCache>
            </c:strRef>
          </c:tx>
          <c:invertIfNegative val="0"/>
          <c:cat>
            <c:strRef>
              <c:f>Conteo!$A$28:$A$32</c:f>
              <c:strCache>
                <c:ptCount val="5"/>
                <c:pt idx="0">
                  <c:v>TPH 1-3</c:v>
                </c:pt>
                <c:pt idx="1">
                  <c:v>TPH 1-4</c:v>
                </c:pt>
                <c:pt idx="2">
                  <c:v>TPH 1-5</c:v>
                </c:pt>
                <c:pt idx="3">
                  <c:v>TPH 1-7</c:v>
                </c:pt>
                <c:pt idx="4">
                  <c:v>TPH 1-9</c:v>
                </c:pt>
              </c:strCache>
            </c:strRef>
          </c:cat>
          <c:val>
            <c:numRef>
              <c:f>Conteo!$G$28:$G$32</c:f>
              <c:numCache>
                <c:formatCode>General</c:formatCode>
                <c:ptCount val="5"/>
                <c:pt idx="0">
                  <c:v>0</c:v>
                </c:pt>
                <c:pt idx="1">
                  <c:v>1.4164305949008498</c:v>
                </c:pt>
                <c:pt idx="2">
                  <c:v>2.8328611898016995</c:v>
                </c:pt>
                <c:pt idx="3">
                  <c:v>1.1331444759206799</c:v>
                </c:pt>
                <c:pt idx="4">
                  <c:v>0.56657223796033995</c:v>
                </c:pt>
              </c:numCache>
            </c:numRef>
          </c:val>
        </c:ser>
        <c:ser>
          <c:idx val="6"/>
          <c:order val="6"/>
          <c:tx>
            <c:strRef>
              <c:f>Conteo!$H$27</c:f>
              <c:strCache>
                <c:ptCount val="1"/>
                <c:pt idx="0">
                  <c:v>Garnet</c:v>
                </c:pt>
              </c:strCache>
            </c:strRef>
          </c:tx>
          <c:invertIfNegative val="0"/>
          <c:cat>
            <c:strRef>
              <c:f>Conteo!$A$28:$A$32</c:f>
              <c:strCache>
                <c:ptCount val="5"/>
                <c:pt idx="0">
                  <c:v>TPH 1-3</c:v>
                </c:pt>
                <c:pt idx="1">
                  <c:v>TPH 1-4</c:v>
                </c:pt>
                <c:pt idx="2">
                  <c:v>TPH 1-5</c:v>
                </c:pt>
                <c:pt idx="3">
                  <c:v>TPH 1-7</c:v>
                </c:pt>
                <c:pt idx="4">
                  <c:v>TPH 1-9</c:v>
                </c:pt>
              </c:strCache>
            </c:strRef>
          </c:cat>
          <c:val>
            <c:numRef>
              <c:f>Conteo!$H$28:$H$32</c:f>
              <c:numCache>
                <c:formatCode>General</c:formatCode>
                <c:ptCount val="5"/>
                <c:pt idx="0">
                  <c:v>0</c:v>
                </c:pt>
                <c:pt idx="1">
                  <c:v>0.28328611898016998</c:v>
                </c:pt>
                <c:pt idx="2">
                  <c:v>1.4164305949008498</c:v>
                </c:pt>
                <c:pt idx="3">
                  <c:v>0.56657223796033995</c:v>
                </c:pt>
                <c:pt idx="4">
                  <c:v>4.2492917847025495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88578688"/>
        <c:axId val="88601344"/>
      </c:barChart>
      <c:catAx>
        <c:axId val="885786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O"/>
                  <a:t>Sample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88601344"/>
        <c:crosses val="autoZero"/>
        <c:auto val="1"/>
        <c:lblAlgn val="ctr"/>
        <c:lblOffset val="100"/>
        <c:noMultiLvlLbl val="0"/>
      </c:catAx>
      <c:valAx>
        <c:axId val="8860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88578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12699</xdr:rowOff>
    </xdr:from>
    <xdr:to>
      <xdr:col>20</xdr:col>
      <xdr:colOff>234950</xdr:colOff>
      <xdr:row>22</xdr:row>
      <xdr:rowOff>73024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2" zoomScale="70" zoomScaleNormal="70" workbookViewId="0">
      <selection activeCell="J18" sqref="J18"/>
    </sheetView>
  </sheetViews>
  <sheetFormatPr baseColWidth="10" defaultRowHeight="15" x14ac:dyDescent="0.25"/>
  <cols>
    <col min="1" max="1" width="12.5703125" customWidth="1"/>
    <col min="5" max="5" width="14.7109375" customWidth="1"/>
    <col min="9" max="9" width="13.5703125" customWidth="1"/>
    <col min="12" max="12" width="10.140625" customWidth="1"/>
    <col min="13" max="13" width="14.42578125" customWidth="1"/>
    <col min="17" max="17" width="10.28515625" customWidth="1"/>
    <col min="18" max="18" width="13.7109375" customWidth="1"/>
    <col min="34" max="34" width="13.85546875" customWidth="1"/>
    <col min="36" max="36" width="13.5703125" customWidth="1"/>
  </cols>
  <sheetData>
    <row r="1" spans="1:11" ht="15.75" thickBot="1" x14ac:dyDescent="0.3"/>
    <row r="2" spans="1:11" x14ac:dyDescent="0.25">
      <c r="A2" s="33" t="s">
        <v>29</v>
      </c>
      <c r="B2" s="34"/>
      <c r="C2" s="35"/>
      <c r="E2" s="27" t="s">
        <v>30</v>
      </c>
      <c r="F2" s="28"/>
      <c r="G2" s="29"/>
      <c r="I2" s="27" t="s">
        <v>31</v>
      </c>
      <c r="J2" s="28"/>
      <c r="K2" s="29"/>
    </row>
    <row r="3" spans="1:11" x14ac:dyDescent="0.25">
      <c r="A3" s="20" t="s">
        <v>1</v>
      </c>
      <c r="B3" s="19" t="s">
        <v>28</v>
      </c>
      <c r="C3" s="18" t="s">
        <v>0</v>
      </c>
      <c r="E3" s="6" t="s">
        <v>1</v>
      </c>
      <c r="F3" s="5" t="s">
        <v>28</v>
      </c>
      <c r="G3" s="4" t="s">
        <v>0</v>
      </c>
      <c r="I3" s="6" t="s">
        <v>1</v>
      </c>
      <c r="J3" s="5" t="s">
        <v>28</v>
      </c>
      <c r="K3" s="4" t="s">
        <v>0</v>
      </c>
    </row>
    <row r="4" spans="1:11" x14ac:dyDescent="0.25">
      <c r="A4" s="6" t="s">
        <v>17</v>
      </c>
      <c r="B4" s="5">
        <v>58</v>
      </c>
      <c r="C4" s="4">
        <f t="shared" ref="C4:C10" si="0">(B4*100)/$B$11</f>
        <v>16.571428571428573</v>
      </c>
      <c r="E4" s="6" t="s">
        <v>17</v>
      </c>
      <c r="F4" s="5"/>
      <c r="G4" s="4">
        <f t="shared" ref="G4:G10" si="1">(F4*100)/$F$11</f>
        <v>0</v>
      </c>
      <c r="I4" s="6" t="s">
        <v>17</v>
      </c>
      <c r="J4" s="5"/>
      <c r="K4" s="4">
        <f t="shared" ref="K4:K10" si="2">(J4*100)/$J$11</f>
        <v>0</v>
      </c>
    </row>
    <row r="5" spans="1:11" x14ac:dyDescent="0.25">
      <c r="A5" s="6" t="s">
        <v>18</v>
      </c>
      <c r="B5" s="5">
        <v>10</v>
      </c>
      <c r="C5" s="4">
        <f t="shared" si="0"/>
        <v>2.8571428571428572</v>
      </c>
      <c r="E5" s="6" t="s">
        <v>18</v>
      </c>
      <c r="F5" s="5">
        <v>2</v>
      </c>
      <c r="G5" s="4">
        <f t="shared" si="1"/>
        <v>0.56657223796033995</v>
      </c>
      <c r="I5" s="6" t="s">
        <v>18</v>
      </c>
      <c r="J5" s="5">
        <v>6</v>
      </c>
      <c r="K5" s="4">
        <f t="shared" si="2"/>
        <v>1.6997167138810199</v>
      </c>
    </row>
    <row r="6" spans="1:11" x14ac:dyDescent="0.25">
      <c r="A6" s="6" t="s">
        <v>8</v>
      </c>
      <c r="B6" s="5">
        <v>82</v>
      </c>
      <c r="C6" s="4">
        <f t="shared" si="0"/>
        <v>23.428571428571427</v>
      </c>
      <c r="E6" s="6" t="s">
        <v>8</v>
      </c>
      <c r="F6" s="5">
        <v>249</v>
      </c>
      <c r="G6" s="4">
        <f t="shared" si="1"/>
        <v>70.538243626062325</v>
      </c>
      <c r="I6" s="6" t="s">
        <v>8</v>
      </c>
      <c r="J6" s="5">
        <v>214</v>
      </c>
      <c r="K6" s="4">
        <f t="shared" si="2"/>
        <v>60.623229461756374</v>
      </c>
    </row>
    <row r="7" spans="1:11" x14ac:dyDescent="0.25">
      <c r="A7" s="6" t="s">
        <v>19</v>
      </c>
      <c r="B7" s="5">
        <v>167</v>
      </c>
      <c r="C7" s="4">
        <f t="shared" si="0"/>
        <v>47.714285714285715</v>
      </c>
      <c r="E7" s="6" t="s">
        <v>19</v>
      </c>
      <c r="F7" s="5">
        <v>96</v>
      </c>
      <c r="G7" s="4">
        <f t="shared" si="1"/>
        <v>27.195467422096318</v>
      </c>
      <c r="I7" s="6" t="s">
        <v>19</v>
      </c>
      <c r="J7" s="5">
        <v>74</v>
      </c>
      <c r="K7" s="4">
        <f t="shared" si="2"/>
        <v>20.963172804532579</v>
      </c>
    </row>
    <row r="8" spans="1:11" x14ac:dyDescent="0.25">
      <c r="A8" s="6" t="s">
        <v>20</v>
      </c>
      <c r="B8" s="5">
        <v>33</v>
      </c>
      <c r="C8" s="4">
        <f t="shared" si="0"/>
        <v>9.4285714285714288</v>
      </c>
      <c r="E8" s="6" t="s">
        <v>20</v>
      </c>
      <c r="F8" s="5"/>
      <c r="G8" s="4">
        <f t="shared" si="1"/>
        <v>0</v>
      </c>
      <c r="I8" s="6" t="s">
        <v>20</v>
      </c>
      <c r="J8" s="5">
        <v>44</v>
      </c>
      <c r="K8" s="4">
        <f t="shared" si="2"/>
        <v>12.464589235127479</v>
      </c>
    </row>
    <row r="9" spans="1:11" x14ac:dyDescent="0.25">
      <c r="A9" s="6" t="s">
        <v>21</v>
      </c>
      <c r="B9" s="5"/>
      <c r="C9" s="4">
        <f t="shared" si="0"/>
        <v>0</v>
      </c>
      <c r="E9" s="6" t="s">
        <v>21</v>
      </c>
      <c r="F9" s="5">
        <v>5</v>
      </c>
      <c r="G9" s="4">
        <f t="shared" si="1"/>
        <v>1.4164305949008498</v>
      </c>
      <c r="I9" s="6" t="s">
        <v>21</v>
      </c>
      <c r="J9" s="5">
        <v>10</v>
      </c>
      <c r="K9" s="4">
        <f t="shared" si="2"/>
        <v>2.8328611898016995</v>
      </c>
    </row>
    <row r="10" spans="1:11" x14ac:dyDescent="0.25">
      <c r="A10" s="6" t="s">
        <v>22</v>
      </c>
      <c r="B10" s="5"/>
      <c r="C10" s="4">
        <f t="shared" si="0"/>
        <v>0</v>
      </c>
      <c r="E10" s="6" t="s">
        <v>22</v>
      </c>
      <c r="F10" s="5">
        <v>1</v>
      </c>
      <c r="G10" s="4">
        <f t="shared" si="1"/>
        <v>0.28328611898016998</v>
      </c>
      <c r="I10" s="6" t="s">
        <v>22</v>
      </c>
      <c r="J10" s="5">
        <v>5</v>
      </c>
      <c r="K10" s="4">
        <f t="shared" si="2"/>
        <v>1.4164305949008498</v>
      </c>
    </row>
    <row r="11" spans="1:11" ht="15.75" thickBot="1" x14ac:dyDescent="0.3">
      <c r="A11" s="3"/>
      <c r="B11" s="2">
        <f>SUM(B4:B10)</f>
        <v>350</v>
      </c>
      <c r="C11" s="1">
        <f>SUM(C4:C10)</f>
        <v>100.00000000000001</v>
      </c>
      <c r="E11" s="3"/>
      <c r="F11" s="2">
        <f>SUM(F4:F10)</f>
        <v>353</v>
      </c>
      <c r="G11" s="1">
        <f>SUM(G4:G10)</f>
        <v>100</v>
      </c>
      <c r="I11" s="3"/>
      <c r="J11" s="2">
        <f>SUM(J4:J10)</f>
        <v>353</v>
      </c>
      <c r="K11" s="1">
        <f>SUM(K4:K10)</f>
        <v>100</v>
      </c>
    </row>
    <row r="13" spans="1:11" ht="15.75" thickBot="1" x14ac:dyDescent="0.3"/>
    <row r="14" spans="1:11" x14ac:dyDescent="0.25">
      <c r="A14" s="27" t="s">
        <v>32</v>
      </c>
      <c r="B14" s="28"/>
      <c r="C14" s="29"/>
      <c r="E14" s="27" t="s">
        <v>33</v>
      </c>
      <c r="F14" s="28"/>
      <c r="G14" s="29"/>
    </row>
    <row r="15" spans="1:11" x14ac:dyDescent="0.25">
      <c r="A15" s="6" t="s">
        <v>1</v>
      </c>
      <c r="B15" s="5" t="s">
        <v>28</v>
      </c>
      <c r="C15" s="4" t="s">
        <v>0</v>
      </c>
      <c r="E15" s="6" t="s">
        <v>1</v>
      </c>
      <c r="F15" s="5" t="s">
        <v>28</v>
      </c>
      <c r="G15" s="4" t="s">
        <v>0</v>
      </c>
    </row>
    <row r="16" spans="1:11" x14ac:dyDescent="0.25">
      <c r="A16" s="6" t="s">
        <v>17</v>
      </c>
      <c r="B16" s="5"/>
      <c r="C16" s="4">
        <f t="shared" ref="C16:C22" si="3">(B16*100)/$B$23</f>
        <v>0</v>
      </c>
      <c r="E16" s="6" t="s">
        <v>17</v>
      </c>
      <c r="F16" s="5"/>
      <c r="G16" s="4">
        <f t="shared" ref="G16:G22" si="4">(F16*100)/$F$23</f>
        <v>0</v>
      </c>
    </row>
    <row r="17" spans="1:13" x14ac:dyDescent="0.25">
      <c r="A17" s="6" t="s">
        <v>18</v>
      </c>
      <c r="B17" s="5">
        <v>14</v>
      </c>
      <c r="C17" s="4">
        <f t="shared" si="3"/>
        <v>3.9660056657223794</v>
      </c>
      <c r="E17" s="6" t="s">
        <v>18</v>
      </c>
      <c r="F17" s="5">
        <v>5</v>
      </c>
      <c r="G17" s="4">
        <f t="shared" si="4"/>
        <v>1.4164305949008498</v>
      </c>
    </row>
    <row r="18" spans="1:13" x14ac:dyDescent="0.25">
      <c r="A18" s="6" t="s">
        <v>8</v>
      </c>
      <c r="B18" s="5">
        <v>217</v>
      </c>
      <c r="C18" s="4">
        <f t="shared" si="3"/>
        <v>61.473087818696882</v>
      </c>
      <c r="E18" s="6" t="s">
        <v>8</v>
      </c>
      <c r="F18" s="5">
        <v>68</v>
      </c>
      <c r="G18" s="4">
        <f t="shared" si="4"/>
        <v>19.263456090651559</v>
      </c>
    </row>
    <row r="19" spans="1:13" x14ac:dyDescent="0.25">
      <c r="A19" s="6" t="s">
        <v>19</v>
      </c>
      <c r="B19" s="5">
        <v>100</v>
      </c>
      <c r="C19" s="4">
        <f t="shared" si="3"/>
        <v>28.328611898016998</v>
      </c>
      <c r="E19" s="6" t="s">
        <v>19</v>
      </c>
      <c r="F19" s="5">
        <v>74</v>
      </c>
      <c r="G19" s="4">
        <f t="shared" si="4"/>
        <v>20.963172804532579</v>
      </c>
    </row>
    <row r="20" spans="1:13" x14ac:dyDescent="0.25">
      <c r="A20" s="6" t="s">
        <v>20</v>
      </c>
      <c r="B20" s="5">
        <v>16</v>
      </c>
      <c r="C20" s="4">
        <f t="shared" si="3"/>
        <v>4.5325779036827196</v>
      </c>
      <c r="E20" s="6" t="s">
        <v>20</v>
      </c>
      <c r="F20" s="5">
        <v>189</v>
      </c>
      <c r="G20" s="4">
        <f t="shared" si="4"/>
        <v>53.541076487252127</v>
      </c>
    </row>
    <row r="21" spans="1:13" x14ac:dyDescent="0.25">
      <c r="A21" s="6" t="s">
        <v>21</v>
      </c>
      <c r="B21" s="5">
        <v>4</v>
      </c>
      <c r="C21" s="4">
        <f t="shared" si="3"/>
        <v>1.1331444759206799</v>
      </c>
      <c r="E21" s="6" t="s">
        <v>21</v>
      </c>
      <c r="F21" s="5">
        <v>2</v>
      </c>
      <c r="G21" s="4">
        <f t="shared" si="4"/>
        <v>0.56657223796033995</v>
      </c>
    </row>
    <row r="22" spans="1:13" x14ac:dyDescent="0.25">
      <c r="A22" s="6" t="s">
        <v>22</v>
      </c>
      <c r="B22" s="5">
        <v>2</v>
      </c>
      <c r="C22" s="4">
        <f t="shared" si="3"/>
        <v>0.56657223796033995</v>
      </c>
      <c r="E22" s="6" t="s">
        <v>22</v>
      </c>
      <c r="F22" s="5">
        <v>15</v>
      </c>
      <c r="G22" s="4">
        <f t="shared" si="4"/>
        <v>4.2492917847025495</v>
      </c>
    </row>
    <row r="23" spans="1:13" ht="15.75" thickBot="1" x14ac:dyDescent="0.3">
      <c r="A23" s="3"/>
      <c r="B23" s="2">
        <f>SUM(B17:B22)</f>
        <v>353</v>
      </c>
      <c r="C23" s="1">
        <f>SUM(C16:C22)</f>
        <v>100</v>
      </c>
      <c r="E23" s="3"/>
      <c r="F23" s="2">
        <f>SUM(F16:F22)</f>
        <v>353</v>
      </c>
      <c r="G23" s="1">
        <f>SUM(G16:G22)</f>
        <v>100.00000000000001</v>
      </c>
    </row>
    <row r="25" spans="1:13" ht="15.75" thickBot="1" x14ac:dyDescent="0.3"/>
    <row r="26" spans="1:13" ht="15.75" thickBot="1" x14ac:dyDescent="0.3">
      <c r="A26" s="36" t="s">
        <v>25</v>
      </c>
      <c r="B26" s="37"/>
      <c r="C26" s="37"/>
      <c r="D26" s="37"/>
      <c r="E26" s="37"/>
      <c r="F26" s="37"/>
      <c r="G26" s="37"/>
      <c r="H26" s="38"/>
      <c r="K26" s="24"/>
      <c r="L26" s="22"/>
      <c r="M26" s="22"/>
    </row>
    <row r="27" spans="1:13" ht="15.75" thickBot="1" x14ac:dyDescent="0.3">
      <c r="A27" s="15"/>
      <c r="B27" s="14" t="s">
        <v>17</v>
      </c>
      <c r="C27" s="14" t="s">
        <v>18</v>
      </c>
      <c r="D27" s="14" t="s">
        <v>8</v>
      </c>
      <c r="E27" s="14" t="s">
        <v>19</v>
      </c>
      <c r="F27" s="14" t="s">
        <v>20</v>
      </c>
      <c r="G27" s="14" t="s">
        <v>21</v>
      </c>
      <c r="H27" s="13" t="s">
        <v>22</v>
      </c>
      <c r="K27" s="23"/>
      <c r="L27" s="22"/>
      <c r="M27" s="22"/>
    </row>
    <row r="28" spans="1:13" x14ac:dyDescent="0.25">
      <c r="A28" s="12" t="s">
        <v>6</v>
      </c>
      <c r="B28" s="12">
        <v>16.571428571428573</v>
      </c>
      <c r="C28" s="12">
        <v>2.8571428571428572</v>
      </c>
      <c r="D28" s="12">
        <v>23.428571428571427</v>
      </c>
      <c r="E28" s="12">
        <v>47.714285714285715</v>
      </c>
      <c r="F28" s="12">
        <v>9.4285714285714288</v>
      </c>
      <c r="G28" s="12">
        <v>0</v>
      </c>
      <c r="H28" s="11">
        <v>0</v>
      </c>
      <c r="K28" s="23"/>
      <c r="L28" s="22"/>
      <c r="M28" s="22"/>
    </row>
    <row r="29" spans="1:13" x14ac:dyDescent="0.25">
      <c r="A29" s="10" t="s">
        <v>5</v>
      </c>
      <c r="B29" s="10">
        <v>0</v>
      </c>
      <c r="C29" s="10">
        <v>0.56657223796033995</v>
      </c>
      <c r="D29" s="10">
        <v>70.538243626062325</v>
      </c>
      <c r="E29" s="10">
        <v>27.195467422096318</v>
      </c>
      <c r="F29" s="10">
        <v>0</v>
      </c>
      <c r="G29" s="10">
        <v>1.4164305949008498</v>
      </c>
      <c r="H29" s="9">
        <v>0.28328611898016998</v>
      </c>
      <c r="K29" s="23"/>
      <c r="L29" s="22"/>
      <c r="M29" s="22"/>
    </row>
    <row r="30" spans="1:13" x14ac:dyDescent="0.25">
      <c r="A30" s="10" t="s">
        <v>4</v>
      </c>
      <c r="B30" s="10">
        <v>0</v>
      </c>
      <c r="C30" s="10">
        <v>1.6997167138810199</v>
      </c>
      <c r="D30" s="10">
        <v>60.623229461756374</v>
      </c>
      <c r="E30" s="10">
        <v>20.963172804532579</v>
      </c>
      <c r="F30" s="10">
        <v>12.464589235127479</v>
      </c>
      <c r="G30" s="10">
        <v>2.8328611898016995</v>
      </c>
      <c r="H30" s="9">
        <v>1.4164305949008498</v>
      </c>
      <c r="K30" s="23"/>
      <c r="L30" s="22"/>
      <c r="M30" s="22"/>
    </row>
    <row r="31" spans="1:13" x14ac:dyDescent="0.25">
      <c r="A31" s="10" t="s">
        <v>3</v>
      </c>
      <c r="B31" s="10">
        <v>0</v>
      </c>
      <c r="C31" s="10">
        <v>3.9660056657223794</v>
      </c>
      <c r="D31" s="10">
        <v>61.473087818696882</v>
      </c>
      <c r="E31" s="10">
        <v>28.328611898016998</v>
      </c>
      <c r="F31" s="10">
        <v>4.5325779036827196</v>
      </c>
      <c r="G31" s="10">
        <v>1.1331444759206799</v>
      </c>
      <c r="H31" s="9">
        <v>0.56657223796033995</v>
      </c>
      <c r="K31" s="23"/>
      <c r="L31" s="22"/>
      <c r="M31" s="22"/>
    </row>
    <row r="32" spans="1:13" ht="15.75" thickBot="1" x14ac:dyDescent="0.3">
      <c r="A32" s="8" t="s">
        <v>2</v>
      </c>
      <c r="B32" s="8">
        <v>0</v>
      </c>
      <c r="C32" s="8">
        <v>1.4164305949008498</v>
      </c>
      <c r="D32" s="8">
        <v>19.263456090651559</v>
      </c>
      <c r="E32" s="8">
        <v>20.963172804532579</v>
      </c>
      <c r="F32" s="8">
        <v>53.541076487252127</v>
      </c>
      <c r="G32" s="8">
        <v>0.56657223796033995</v>
      </c>
      <c r="H32" s="7">
        <v>4.2492917847025495</v>
      </c>
      <c r="K32" s="23"/>
      <c r="L32" s="22"/>
      <c r="M32" s="25"/>
    </row>
    <row r="33" spans="1:13" x14ac:dyDescent="0.25">
      <c r="K33" s="23"/>
      <c r="L33" s="22"/>
      <c r="M33" s="22"/>
    </row>
    <row r="34" spans="1:13" x14ac:dyDescent="0.25">
      <c r="A34" s="16"/>
      <c r="B34" s="26" t="s">
        <v>23</v>
      </c>
      <c r="C34" s="26"/>
      <c r="D34" s="26"/>
      <c r="E34" s="16" t="s">
        <v>24</v>
      </c>
      <c r="F34" s="16"/>
      <c r="G34" s="23"/>
      <c r="H34" s="22"/>
      <c r="I34" s="23"/>
      <c r="J34" s="23"/>
      <c r="K34" s="23"/>
      <c r="L34" s="22"/>
      <c r="M34" s="22"/>
    </row>
    <row r="35" spans="1:13" x14ac:dyDescent="0.25">
      <c r="A35" s="16"/>
      <c r="B35" s="16" t="s">
        <v>8</v>
      </c>
      <c r="C35" s="16" t="s">
        <v>18</v>
      </c>
      <c r="D35" s="16" t="s">
        <v>21</v>
      </c>
      <c r="E35" s="16" t="s">
        <v>22</v>
      </c>
      <c r="F35" s="17" t="s">
        <v>7</v>
      </c>
      <c r="G35" s="23"/>
      <c r="H35" s="22"/>
      <c r="I35" s="23"/>
      <c r="J35" s="23"/>
      <c r="K35" s="23"/>
      <c r="L35" s="22"/>
      <c r="M35" s="22"/>
    </row>
    <row r="36" spans="1:13" x14ac:dyDescent="0.25">
      <c r="A36" s="16" t="s">
        <v>6</v>
      </c>
      <c r="B36" s="5">
        <v>82</v>
      </c>
      <c r="C36" s="5">
        <v>10</v>
      </c>
      <c r="D36" s="5">
        <v>0</v>
      </c>
      <c r="E36" s="5">
        <v>0</v>
      </c>
      <c r="F36" s="16">
        <f>SUM(B36:E36)</f>
        <v>92</v>
      </c>
      <c r="G36" s="23"/>
      <c r="H36" s="22"/>
      <c r="I36" s="23"/>
      <c r="J36" s="23"/>
      <c r="K36" s="23"/>
      <c r="L36" s="22"/>
      <c r="M36" s="22"/>
    </row>
    <row r="37" spans="1:13" x14ac:dyDescent="0.25">
      <c r="A37" s="16" t="s">
        <v>5</v>
      </c>
      <c r="B37" s="5">
        <v>249</v>
      </c>
      <c r="C37" s="5">
        <v>2</v>
      </c>
      <c r="D37" s="5">
        <v>5</v>
      </c>
      <c r="E37" s="5">
        <v>1</v>
      </c>
      <c r="F37" s="16">
        <f>SUM(B37:E37)</f>
        <v>257</v>
      </c>
      <c r="G37" s="22"/>
      <c r="H37" s="22"/>
      <c r="I37" s="22"/>
      <c r="J37" s="22"/>
      <c r="K37" s="22"/>
      <c r="L37" s="22"/>
      <c r="M37" s="22"/>
    </row>
    <row r="38" spans="1:13" x14ac:dyDescent="0.25">
      <c r="A38" s="16" t="s">
        <v>4</v>
      </c>
      <c r="B38" s="5">
        <v>214</v>
      </c>
      <c r="C38" s="5">
        <v>6</v>
      </c>
      <c r="D38" s="5">
        <v>10</v>
      </c>
      <c r="E38" s="5">
        <v>5</v>
      </c>
      <c r="F38" s="16">
        <f>SUM(B38:E38)</f>
        <v>235</v>
      </c>
      <c r="G38" s="22"/>
      <c r="H38" s="22"/>
      <c r="I38" s="22"/>
      <c r="J38" s="22"/>
      <c r="K38" s="22"/>
      <c r="L38" s="22"/>
      <c r="M38" s="22"/>
    </row>
    <row r="39" spans="1:13" x14ac:dyDescent="0.25">
      <c r="A39" s="16" t="s">
        <v>3</v>
      </c>
      <c r="B39" s="5">
        <v>217</v>
      </c>
      <c r="C39" s="5">
        <v>14</v>
      </c>
      <c r="D39" s="5">
        <v>4</v>
      </c>
      <c r="E39" s="5">
        <v>2</v>
      </c>
      <c r="F39" s="16">
        <f>SUM(B39:E39)</f>
        <v>237</v>
      </c>
      <c r="G39" s="22"/>
      <c r="H39" s="22"/>
      <c r="I39" s="22"/>
      <c r="J39" s="22"/>
      <c r="K39" s="22"/>
      <c r="L39" s="22"/>
      <c r="M39" s="22"/>
    </row>
    <row r="40" spans="1:13" x14ac:dyDescent="0.25">
      <c r="A40" s="16" t="s">
        <v>2</v>
      </c>
      <c r="B40" s="5">
        <v>68</v>
      </c>
      <c r="C40" s="5">
        <v>5</v>
      </c>
      <c r="D40" s="5">
        <v>2</v>
      </c>
      <c r="E40" s="5">
        <v>15</v>
      </c>
      <c r="F40" s="16">
        <f>SUM(B40:E40)</f>
        <v>90</v>
      </c>
    </row>
    <row r="42" spans="1:13" x14ac:dyDescent="0.25">
      <c r="A42" s="16"/>
      <c r="B42" s="26" t="s">
        <v>23</v>
      </c>
      <c r="C42" s="26"/>
      <c r="D42" s="26"/>
      <c r="E42" s="16" t="s">
        <v>24</v>
      </c>
    </row>
    <row r="43" spans="1:13" x14ac:dyDescent="0.25">
      <c r="A43" s="16"/>
      <c r="B43" s="16" t="s">
        <v>8</v>
      </c>
      <c r="C43" s="16" t="s">
        <v>18</v>
      </c>
      <c r="D43" s="16" t="s">
        <v>21</v>
      </c>
      <c r="E43" s="16" t="s">
        <v>22</v>
      </c>
    </row>
    <row r="44" spans="1:13" x14ac:dyDescent="0.25">
      <c r="A44" s="16" t="s">
        <v>6</v>
      </c>
      <c r="B44" s="5">
        <f>(B36*100)/$F$36</f>
        <v>89.130434782608702</v>
      </c>
      <c r="C44" s="5">
        <f>(C36*100)/$F$36</f>
        <v>10.869565217391305</v>
      </c>
      <c r="D44" s="5">
        <f>(D36*100)/$F$36</f>
        <v>0</v>
      </c>
      <c r="E44" s="5">
        <f>(E36*100)/$F$36</f>
        <v>0</v>
      </c>
    </row>
    <row r="45" spans="1:13" x14ac:dyDescent="0.25">
      <c r="A45" s="16" t="s">
        <v>5</v>
      </c>
      <c r="B45" s="5">
        <f>(B37*100)/$F$37</f>
        <v>96.887159533073927</v>
      </c>
      <c r="C45" s="5">
        <f>(C37*100)/$F$37</f>
        <v>0.77821011673151752</v>
      </c>
      <c r="D45" s="5">
        <f>(D37*100)/$F$37</f>
        <v>1.9455252918287937</v>
      </c>
      <c r="E45" s="5">
        <f>(E37*100)/$F$37</f>
        <v>0.38910505836575876</v>
      </c>
    </row>
    <row r="46" spans="1:13" x14ac:dyDescent="0.25">
      <c r="A46" s="16" t="s">
        <v>4</v>
      </c>
      <c r="B46" s="5">
        <f>B38*100/$F$38</f>
        <v>91.063829787234042</v>
      </c>
      <c r="C46" s="5">
        <f>C38*100/$F$38</f>
        <v>2.5531914893617023</v>
      </c>
      <c r="D46" s="5">
        <f>D38*100/$F$38</f>
        <v>4.2553191489361701</v>
      </c>
      <c r="E46" s="5">
        <f>E38*100/$F$38</f>
        <v>2.1276595744680851</v>
      </c>
    </row>
    <row r="47" spans="1:13" x14ac:dyDescent="0.25">
      <c r="A47" s="16" t="s">
        <v>3</v>
      </c>
      <c r="B47" s="5">
        <f>B39*100/$F$39</f>
        <v>91.561181434599149</v>
      </c>
      <c r="C47" s="5">
        <f>C39*100/$F$39</f>
        <v>5.9071729957805905</v>
      </c>
      <c r="D47" s="5">
        <f>D39*100/$F$39</f>
        <v>1.6877637130801688</v>
      </c>
      <c r="E47" s="5">
        <f>E39*100/$F$39</f>
        <v>0.84388185654008441</v>
      </c>
    </row>
    <row r="48" spans="1:13" x14ac:dyDescent="0.25">
      <c r="A48" s="16" t="s">
        <v>2</v>
      </c>
      <c r="B48" s="5">
        <f>B40*100/$F$40</f>
        <v>75.555555555555557</v>
      </c>
      <c r="C48" s="5">
        <f>C40*100/$F$40</f>
        <v>5.5555555555555554</v>
      </c>
      <c r="D48" s="5">
        <f>D40*100/$F$40</f>
        <v>2.2222222222222223</v>
      </c>
      <c r="E48" s="5">
        <f>E40*100/$F$40</f>
        <v>16.666666666666668</v>
      </c>
    </row>
    <row r="50" spans="1:9" x14ac:dyDescent="0.25">
      <c r="A50" s="30" t="s">
        <v>9</v>
      </c>
      <c r="B50" s="31"/>
      <c r="C50" s="31"/>
      <c r="D50" s="31"/>
      <c r="E50" s="31"/>
      <c r="F50" s="31"/>
      <c r="G50" s="31"/>
      <c r="H50" s="31"/>
      <c r="I50" s="32"/>
    </row>
    <row r="51" spans="1:9" x14ac:dyDescent="0.25">
      <c r="A51" s="16"/>
      <c r="B51" s="26" t="s">
        <v>27</v>
      </c>
      <c r="C51" s="26"/>
      <c r="D51" s="26"/>
      <c r="E51" s="26"/>
      <c r="F51" s="26"/>
      <c r="G51" s="26"/>
      <c r="H51" s="16"/>
      <c r="I51" s="16"/>
    </row>
    <row r="52" spans="1:9" x14ac:dyDescent="0.25">
      <c r="A52" s="16"/>
      <c r="B52" s="26" t="s">
        <v>23</v>
      </c>
      <c r="C52" s="26"/>
      <c r="D52" s="26"/>
      <c r="E52" s="16" t="s">
        <v>24</v>
      </c>
      <c r="F52" s="16"/>
      <c r="G52" s="16"/>
      <c r="H52" s="16"/>
      <c r="I52" s="16"/>
    </row>
    <row r="53" spans="1:9" x14ac:dyDescent="0.25">
      <c r="A53" s="16"/>
      <c r="B53" s="16" t="s">
        <v>8</v>
      </c>
      <c r="C53" s="16" t="s">
        <v>18</v>
      </c>
      <c r="D53" s="16" t="s">
        <v>21</v>
      </c>
      <c r="E53" s="16" t="s">
        <v>22</v>
      </c>
      <c r="F53" s="17" t="s">
        <v>20</v>
      </c>
      <c r="G53" s="17" t="s">
        <v>17</v>
      </c>
      <c r="H53" s="17" t="s">
        <v>7</v>
      </c>
      <c r="I53" s="17" t="s">
        <v>26</v>
      </c>
    </row>
    <row r="54" spans="1:9" x14ac:dyDescent="0.25">
      <c r="A54" s="16" t="s">
        <v>6</v>
      </c>
      <c r="B54" s="5">
        <v>82</v>
      </c>
      <c r="C54" s="5">
        <v>10</v>
      </c>
      <c r="D54" s="5">
        <v>0</v>
      </c>
      <c r="E54" s="5">
        <v>0</v>
      </c>
      <c r="F54" s="5">
        <v>33</v>
      </c>
      <c r="G54" s="5">
        <v>58</v>
      </c>
      <c r="H54" s="16">
        <f>SUM(B54:G54)</f>
        <v>183</v>
      </c>
      <c r="I54" s="16">
        <f>100*(B54+C54+D54)/$H$54</f>
        <v>50.27322404371585</v>
      </c>
    </row>
    <row r="55" spans="1:9" x14ac:dyDescent="0.25">
      <c r="A55" s="16" t="s">
        <v>5</v>
      </c>
      <c r="B55" s="5">
        <v>249</v>
      </c>
      <c r="C55" s="5">
        <v>2</v>
      </c>
      <c r="D55" s="5">
        <v>5</v>
      </c>
      <c r="E55" s="5">
        <v>1</v>
      </c>
      <c r="F55" s="5">
        <v>0</v>
      </c>
      <c r="G55" s="16">
        <v>0</v>
      </c>
      <c r="H55" s="16">
        <f>SUM(B55:G55)</f>
        <v>257</v>
      </c>
      <c r="I55" s="16">
        <f>100*(B55+C55+D55)/H55</f>
        <v>99.610894941634243</v>
      </c>
    </row>
    <row r="56" spans="1:9" x14ac:dyDescent="0.25">
      <c r="A56" s="16" t="s">
        <v>4</v>
      </c>
      <c r="B56" s="5">
        <v>214</v>
      </c>
      <c r="C56" s="5">
        <v>6</v>
      </c>
      <c r="D56" s="5">
        <v>10</v>
      </c>
      <c r="E56" s="5">
        <v>5</v>
      </c>
      <c r="F56" s="5">
        <v>44</v>
      </c>
      <c r="G56" s="16">
        <v>0</v>
      </c>
      <c r="H56" s="16">
        <f>SUM(B56:G56)</f>
        <v>279</v>
      </c>
      <c r="I56" s="16">
        <f>100*(B56+C56+D56)/H56</f>
        <v>82.437275985663078</v>
      </c>
    </row>
    <row r="57" spans="1:9" x14ac:dyDescent="0.25">
      <c r="A57" s="16" t="s">
        <v>3</v>
      </c>
      <c r="B57" s="5">
        <v>217</v>
      </c>
      <c r="C57" s="5">
        <v>14</v>
      </c>
      <c r="D57" s="5">
        <v>4</v>
      </c>
      <c r="E57" s="5">
        <v>2</v>
      </c>
      <c r="F57" s="5">
        <v>16</v>
      </c>
      <c r="G57" s="16">
        <v>0</v>
      </c>
      <c r="H57" s="16">
        <f>SUM(B57:G57)</f>
        <v>253</v>
      </c>
      <c r="I57" s="16">
        <f>100*(B57+C57+D57)/H57</f>
        <v>92.885375494071141</v>
      </c>
    </row>
    <row r="58" spans="1:9" x14ac:dyDescent="0.25">
      <c r="A58" s="16" t="s">
        <v>2</v>
      </c>
      <c r="B58" s="5">
        <v>68</v>
      </c>
      <c r="C58" s="5">
        <v>5</v>
      </c>
      <c r="D58" s="5">
        <v>2</v>
      </c>
      <c r="E58" s="5">
        <v>15</v>
      </c>
      <c r="F58" s="5">
        <v>189</v>
      </c>
      <c r="G58" s="16">
        <v>0</v>
      </c>
      <c r="H58" s="16">
        <f>SUM(B58:G58)</f>
        <v>279</v>
      </c>
      <c r="I58" s="16">
        <f>100*(B58+C58+D58)/H58</f>
        <v>26.881720430107528</v>
      </c>
    </row>
  </sheetData>
  <mergeCells count="11">
    <mergeCell ref="A2:C2"/>
    <mergeCell ref="E2:G2"/>
    <mergeCell ref="I2:K2"/>
    <mergeCell ref="B34:D34"/>
    <mergeCell ref="B42:D42"/>
    <mergeCell ref="A26:H26"/>
    <mergeCell ref="B52:D52"/>
    <mergeCell ref="A14:C14"/>
    <mergeCell ref="E14:G14"/>
    <mergeCell ref="A50:I50"/>
    <mergeCell ref="B51:G5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sqref="A1:XFD1048576"/>
    </sheetView>
  </sheetViews>
  <sheetFormatPr baseColWidth="10" defaultRowHeight="15" x14ac:dyDescent="0.25"/>
  <cols>
    <col min="2" max="2" width="11.42578125" customWidth="1"/>
    <col min="3" max="3" width="11.28515625" customWidth="1"/>
  </cols>
  <sheetData>
    <row r="1" spans="1:12" ht="12" customHeight="1" x14ac:dyDescent="0.25">
      <c r="A1" s="39" t="s">
        <v>10</v>
      </c>
      <c r="B1" s="40" t="s">
        <v>11</v>
      </c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5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15" customHeight="1" x14ac:dyDescent="0.25">
      <c r="A8" s="39" t="s">
        <v>4</v>
      </c>
      <c r="B8" s="40" t="s">
        <v>12</v>
      </c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2" x14ac:dyDescent="0.25">
      <c r="A9" s="39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1:12" x14ac:dyDescent="0.25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2" x14ac:dyDescent="0.25">
      <c r="A11" s="39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12" x14ac:dyDescent="0.25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1:12" x14ac:dyDescent="0.25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x14ac:dyDescent="0.25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x14ac:dyDescent="0.25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7" spans="1:12" x14ac:dyDescent="0.25">
      <c r="A17" s="39" t="s">
        <v>5</v>
      </c>
      <c r="B17" s="40" t="s">
        <v>13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4" spans="1:12" x14ac:dyDescent="0.25">
      <c r="A24" s="39" t="s">
        <v>6</v>
      </c>
      <c r="B24" s="40" t="s">
        <v>14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x14ac:dyDescent="0.25">
      <c r="A25" s="39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1:12" x14ac:dyDescent="0.25">
      <c r="A26" s="39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2" x14ac:dyDescent="0.25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1:12" x14ac:dyDescent="0.25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30" spans="1:12" x14ac:dyDescent="0.25">
      <c r="A30" s="39" t="s">
        <v>3</v>
      </c>
      <c r="B30" s="40" t="s">
        <v>15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x14ac:dyDescent="0.25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25">
      <c r="A32" s="39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25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25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6" spans="1:12" x14ac:dyDescent="0.25">
      <c r="A36" s="39" t="s">
        <v>2</v>
      </c>
      <c r="B36" s="40" t="s">
        <v>16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</row>
    <row r="37" spans="1:12" x14ac:dyDescent="0.25">
      <c r="A37" s="39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1:12" x14ac:dyDescent="0.25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spans="1:12" x14ac:dyDescent="0.25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1:12" x14ac:dyDescent="0.25">
      <c r="A40" s="39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</row>
    <row r="41" spans="1:12" x14ac:dyDescent="0.25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</sheetData>
  <mergeCells count="12">
    <mergeCell ref="A1:A6"/>
    <mergeCell ref="B1:L6"/>
    <mergeCell ref="A8:A15"/>
    <mergeCell ref="B8:L15"/>
    <mergeCell ref="A17:A22"/>
    <mergeCell ref="B17:L22"/>
    <mergeCell ref="A24:A28"/>
    <mergeCell ref="B24:L28"/>
    <mergeCell ref="A30:A34"/>
    <mergeCell ref="B30:L34"/>
    <mergeCell ref="A36:A41"/>
    <mergeCell ref="B36:L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Conteo</vt:lpstr>
      <vt:lpstr>Descripciones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</dc:creator>
  <cp:lastModifiedBy>ronald</cp:lastModifiedBy>
  <dcterms:created xsi:type="dcterms:W3CDTF">2020-12-11T20:42:35Z</dcterms:created>
  <dcterms:modified xsi:type="dcterms:W3CDTF">2021-01-09T20:12:29Z</dcterms:modified>
</cp:coreProperties>
</file>